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824F9954-25EF-4D19-8132-0299721FF43B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Note de Credit" sheetId="20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'Note de Credit'!$A$1:$F$47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20" l="1"/>
  <c r="D26" i="20" l="1"/>
  <c r="D30" i="20" l="1"/>
  <c r="E26" i="20"/>
  <c r="E34" i="20" l="1"/>
  <c r="E36" i="20" s="1"/>
  <c r="E30" i="20"/>
</calcChain>
</file>

<file path=xl/sharedStrings.xml><?xml version="1.0" encoding="utf-8"?>
<sst xmlns="http://schemas.openxmlformats.org/spreadsheetml/2006/main" count="42" uniqueCount="40">
  <si>
    <t>Blume Assurance</t>
  </si>
  <si>
    <t>Réassurance Jardin</t>
  </si>
  <si>
    <t>EUR</t>
  </si>
  <si>
    <t>Lindt</t>
  </si>
  <si>
    <t>GFS.43674.9</t>
  </si>
  <si>
    <t>Fields in Green: Message relevant: ACORD Version 2016-10</t>
  </si>
  <si>
    <t>Data documento Cedente</t>
  </si>
  <si>
    <t>Cedente (nome)</t>
  </si>
  <si>
    <t>Cedente (codice)</t>
  </si>
  <si>
    <t>Riassicuratore (nome)</t>
  </si>
  <si>
    <t>Riassicuratore (codice)</t>
  </si>
  <si>
    <t>Tipo di Contratto</t>
  </si>
  <si>
    <t>Proporzionale</t>
  </si>
  <si>
    <t>Ramo</t>
  </si>
  <si>
    <t>Altri danni ai beni</t>
  </si>
  <si>
    <t>Valuta</t>
  </si>
  <si>
    <t>Riferimento contabile</t>
  </si>
  <si>
    <t>01.07.2016 - 31.07.2016</t>
  </si>
  <si>
    <t>Quota Riassicuratore</t>
  </si>
  <si>
    <t>100% Riassicurazione</t>
  </si>
  <si>
    <t>Importo commissioni</t>
  </si>
  <si>
    <t>Saldo a cr/db del mittente</t>
  </si>
  <si>
    <t>Broker (nome)</t>
  </si>
  <si>
    <t>Broker (codice)</t>
  </si>
  <si>
    <t>Rif.Unico (LEI/DUNS)</t>
  </si>
  <si>
    <t>Polizza Originale (codice)</t>
  </si>
  <si>
    <t>Polizza Originale (nome)</t>
  </si>
  <si>
    <t>Codice Affare (codice riassicuratore)</t>
  </si>
  <si>
    <t>Scadenza affare</t>
  </si>
  <si>
    <t>Effetto affare</t>
  </si>
  <si>
    <t>Percentuale commissioni</t>
  </si>
  <si>
    <t>Pagamento Premio Affare Facoltativo (Nota di Credito)</t>
  </si>
  <si>
    <t>Periodo</t>
  </si>
  <si>
    <r>
      <t xml:space="preserve">Premi </t>
    </r>
    <r>
      <rPr>
        <sz val="11"/>
        <rFont val="SwissReSans"/>
        <family val="2"/>
      </rPr>
      <t>imponibili</t>
    </r>
  </si>
  <si>
    <r>
      <t xml:space="preserve">Premi </t>
    </r>
    <r>
      <rPr>
        <sz val="11"/>
        <rFont val="SwissReSans"/>
        <family val="2"/>
      </rPr>
      <t>al netto delle commissioni</t>
    </r>
  </si>
  <si>
    <t>19 - Debit Note</t>
  </si>
  <si>
    <t>indicatore di rate</t>
  </si>
  <si>
    <t>Altro tasso di detrazione*</t>
  </si>
  <si>
    <t>Altro importo della detrazione*</t>
  </si>
  <si>
    <t>*Come da granularità del codice di prenotazione richiesto - definita durante l'implementazione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</si>
</sst>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name val="SwissReSans"/>
    </font>
    <font>
      <sz val="10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9"/>
      <name val="SwissReSans"/>
      <family val="2"/>
    </font>
    <font>
      <b/>
      <sz val="11"/>
      <name val="SwissReSans"/>
      <family val="2"/>
    </font>
    <font>
      <sz val="1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4" fontId="0" fillId="0" borderId="0" xfId="0" applyNumberFormat="1"/>
    <xf numFmtId="9" fontId="0" fillId="0" borderId="0" xfId="0" applyNumberFormat="1"/>
    <xf numFmtId="4" fontId="0" fillId="0" borderId="0" xfId="0" applyNumberFormat="1" applyFill="1" applyBorder="1"/>
    <xf numFmtId="9" fontId="0" fillId="0" borderId="0" xfId="0" applyNumberFormat="1" applyFill="1" applyBorder="1"/>
    <xf numFmtId="9" fontId="0" fillId="0" borderId="0" xfId="2" applyFont="1" applyFill="1" applyBorder="1"/>
    <xf numFmtId="14" fontId="0" fillId="0" borderId="0" xfId="0" applyNumberFormat="1" applyFill="1"/>
    <xf numFmtId="0" fontId="1" fillId="0" borderId="0" xfId="0" applyFont="1" applyFill="1" applyBorder="1"/>
    <xf numFmtId="14" fontId="3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14" fontId="0" fillId="3" borderId="0" xfId="0" applyNumberFormat="1" applyFill="1"/>
    <xf numFmtId="4" fontId="0" fillId="3" borderId="0" xfId="0" applyNumberFormat="1" applyFill="1"/>
    <xf numFmtId="0" fontId="0" fillId="3" borderId="0" xfId="0" applyFill="1"/>
    <xf numFmtId="0" fontId="3" fillId="3" borderId="0" xfId="0" applyFont="1" applyFill="1"/>
    <xf numFmtId="0" fontId="0" fillId="3" borderId="0" xfId="0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2" borderId="0" xfId="0" applyFont="1" applyFill="1"/>
    <xf numFmtId="0" fontId="8" fillId="0" borderId="0" xfId="0" applyFont="1" applyFill="1"/>
    <xf numFmtId="0" fontId="0" fillId="3" borderId="8" xfId="0" applyFont="1" applyFill="1" applyBorder="1" applyAlignment="1"/>
    <xf numFmtId="0" fontId="0" fillId="3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/>
    <xf numFmtId="9" fontId="0" fillId="2" borderId="6" xfId="0" applyNumberFormat="1" applyFont="1" applyFill="1" applyBorder="1"/>
    <xf numFmtId="0" fontId="0" fillId="3" borderId="2" xfId="0" applyFont="1" applyFill="1" applyBorder="1" applyAlignment="1"/>
    <xf numFmtId="0" fontId="0" fillId="3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/>
    <xf numFmtId="0" fontId="10" fillId="2" borderId="3" xfId="0" applyFont="1" applyFill="1" applyBorder="1"/>
    <xf numFmtId="9" fontId="0" fillId="2" borderId="0" xfId="0" applyNumberFormat="1" applyFont="1" applyFill="1" applyBorder="1" applyAlignment="1">
      <alignment horizontal="left"/>
    </xf>
    <xf numFmtId="0" fontId="0" fillId="2" borderId="3" xfId="0" applyFont="1" applyFill="1" applyBorder="1"/>
    <xf numFmtId="0" fontId="0" fillId="3" borderId="3" xfId="0" applyFont="1" applyFill="1" applyBorder="1"/>
    <xf numFmtId="0" fontId="0" fillId="4" borderId="3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3" xfId="0" applyFont="1" applyFill="1" applyBorder="1" applyAlignment="1">
      <alignment horizontal="left"/>
    </xf>
    <xf numFmtId="14" fontId="0" fillId="3" borderId="3" xfId="0" applyNumberFormat="1" applyFont="1" applyFill="1" applyBorder="1" applyAlignment="1">
      <alignment horizontal="left"/>
    </xf>
    <xf numFmtId="0" fontId="0" fillId="2" borderId="4" xfId="0" applyFont="1" applyFill="1" applyBorder="1" applyAlignment="1"/>
    <xf numFmtId="3" fontId="0" fillId="2" borderId="5" xfId="1" applyNumberFormat="1" applyFont="1" applyFill="1" applyBorder="1" applyAlignment="1">
      <alignment horizontal="left"/>
    </xf>
    <xf numFmtId="14" fontId="0" fillId="2" borderId="5" xfId="0" applyNumberFormat="1" applyFont="1" applyFill="1" applyBorder="1" applyAlignment="1">
      <alignment horizontal="left"/>
    </xf>
    <xf numFmtId="14" fontId="0" fillId="2" borderId="7" xfId="0" applyNumberFormat="1" applyFont="1" applyFill="1" applyBorder="1" applyAlignment="1">
      <alignment horizontal="left"/>
    </xf>
    <xf numFmtId="0" fontId="0" fillId="0" borderId="0" xfId="0" applyFont="1"/>
    <xf numFmtId="0" fontId="0" fillId="3" borderId="0" xfId="0" applyFont="1" applyFill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9" fontId="0" fillId="3" borderId="0" xfId="0" applyNumberFormat="1" applyFont="1" applyFill="1"/>
    <xf numFmtId="4" fontId="0" fillId="0" borderId="0" xfId="0" applyNumberFormat="1" applyFont="1" applyFill="1" applyBorder="1"/>
    <xf numFmtId="4" fontId="0" fillId="3" borderId="0" xfId="0" applyNumberFormat="1" applyFont="1" applyFill="1"/>
    <xf numFmtId="9" fontId="0" fillId="0" borderId="0" xfId="0" applyNumberFormat="1" applyFont="1" applyFill="1" applyBorder="1"/>
    <xf numFmtId="0" fontId="9" fillId="0" borderId="0" xfId="0" applyFont="1" applyAlignment="1">
      <alignment vertical="center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zoomScale="80" zoomScaleNormal="80" workbookViewId="0">
      <selection activeCell="A36" sqref="A36"/>
    </sheetView>
  </sheetViews>
  <sheetFormatPr defaultRowHeight="14.25" x14ac:dyDescent="0.2"/>
  <cols>
    <col min="1" max="1" width="38.33203125" customWidth="1"/>
    <col min="2" max="2" width="21.109375" customWidth="1"/>
    <col min="3" max="3" width="11.77734375" customWidth="1"/>
    <col min="4" max="4" width="26.44140625" bestFit="1" customWidth="1"/>
    <col min="5" max="5" width="26.88671875" bestFit="1" customWidth="1"/>
    <col min="6" max="6" width="16.5546875" style="8" customWidth="1"/>
  </cols>
  <sheetData>
    <row r="1" spans="1:6" ht="45" x14ac:dyDescent="0.55000000000000004">
      <c r="A1" s="6"/>
      <c r="B1" s="6"/>
      <c r="C1" s="6"/>
      <c r="D1" s="6"/>
      <c r="E1" s="6"/>
    </row>
    <row r="2" spans="1:6" ht="20.25" customHeight="1" x14ac:dyDescent="0.55000000000000004">
      <c r="A2" s="57" t="s">
        <v>35</v>
      </c>
      <c r="B2" s="6"/>
      <c r="C2" s="6"/>
      <c r="D2" s="6"/>
      <c r="E2" s="22" t="s">
        <v>6</v>
      </c>
      <c r="F2" s="25"/>
    </row>
    <row r="3" spans="1:6" x14ac:dyDescent="0.2">
      <c r="A3" s="2"/>
      <c r="B3" s="4"/>
      <c r="C3" s="4"/>
      <c r="D3" s="4"/>
      <c r="E3" s="20">
        <v>42689</v>
      </c>
      <c r="F3" s="16"/>
    </row>
    <row r="4" spans="1:6" ht="19.5" x14ac:dyDescent="0.25">
      <c r="A4" s="58" t="s">
        <v>31</v>
      </c>
      <c r="B4" s="58"/>
      <c r="C4" s="58"/>
      <c r="D4" s="58"/>
      <c r="E4" s="58"/>
      <c r="F4" s="27"/>
    </row>
    <row r="5" spans="1:6" ht="19.5" x14ac:dyDescent="0.25">
      <c r="A5" s="1"/>
      <c r="B5" s="3"/>
      <c r="C5" s="3"/>
      <c r="D5" s="3"/>
      <c r="E5" s="7"/>
    </row>
    <row r="6" spans="1:6" ht="15" thickBot="1" x14ac:dyDescent="0.25">
      <c r="A6" s="2"/>
      <c r="B6" s="4"/>
      <c r="C6" s="4"/>
      <c r="D6" s="4"/>
    </row>
    <row r="7" spans="1:6" x14ac:dyDescent="0.2">
      <c r="A7" s="28" t="s">
        <v>7</v>
      </c>
      <c r="B7" s="29" t="s">
        <v>0</v>
      </c>
      <c r="C7" s="30"/>
      <c r="D7" s="31"/>
      <c r="E7" s="32"/>
      <c r="F7" s="17"/>
    </row>
    <row r="8" spans="1:6" x14ac:dyDescent="0.2">
      <c r="A8" s="33" t="s">
        <v>8</v>
      </c>
      <c r="B8" s="34" t="s">
        <v>24</v>
      </c>
      <c r="C8" s="35"/>
      <c r="D8" s="36"/>
      <c r="E8" s="37"/>
      <c r="F8" s="17"/>
    </row>
    <row r="9" spans="1:6" x14ac:dyDescent="0.2">
      <c r="A9" s="33" t="s">
        <v>9</v>
      </c>
      <c r="B9" s="34" t="s">
        <v>1</v>
      </c>
      <c r="C9" s="35"/>
      <c r="D9" s="38"/>
      <c r="E9" s="39"/>
      <c r="F9" s="9"/>
    </row>
    <row r="10" spans="1:6" x14ac:dyDescent="0.2">
      <c r="A10" s="33" t="s">
        <v>10</v>
      </c>
      <c r="B10" s="34" t="s">
        <v>24</v>
      </c>
      <c r="C10" s="35"/>
      <c r="D10" s="36"/>
      <c r="E10" s="39"/>
      <c r="F10" s="9"/>
    </row>
    <row r="11" spans="1:6" x14ac:dyDescent="0.2">
      <c r="A11" s="33" t="s">
        <v>22</v>
      </c>
      <c r="B11" s="34"/>
      <c r="C11" s="35"/>
      <c r="D11" s="34" t="s">
        <v>15</v>
      </c>
      <c r="E11" s="40" t="s">
        <v>2</v>
      </c>
      <c r="F11" s="10"/>
    </row>
    <row r="12" spans="1:6" x14ac:dyDescent="0.2">
      <c r="A12" s="33" t="s">
        <v>23</v>
      </c>
      <c r="B12" s="34"/>
      <c r="C12" s="35"/>
      <c r="D12" s="36"/>
      <c r="E12" s="39"/>
      <c r="F12" s="9"/>
    </row>
    <row r="13" spans="1:6" x14ac:dyDescent="0.2">
      <c r="A13" s="33" t="s">
        <v>25</v>
      </c>
      <c r="B13" s="34">
        <v>46897593</v>
      </c>
      <c r="C13" s="35"/>
      <c r="D13" s="36" t="s">
        <v>16</v>
      </c>
      <c r="E13" s="41">
        <v>5678</v>
      </c>
      <c r="F13" s="5"/>
    </row>
    <row r="14" spans="1:6" x14ac:dyDescent="0.2">
      <c r="A14" s="33" t="s">
        <v>26</v>
      </c>
      <c r="B14" s="34" t="s">
        <v>3</v>
      </c>
      <c r="C14" s="35"/>
      <c r="D14" s="42" t="s">
        <v>32</v>
      </c>
      <c r="E14" s="43" t="s">
        <v>17</v>
      </c>
      <c r="F14" s="5"/>
    </row>
    <row r="15" spans="1:6" x14ac:dyDescent="0.2">
      <c r="A15" s="33" t="s">
        <v>27</v>
      </c>
      <c r="B15" s="34" t="s">
        <v>4</v>
      </c>
      <c r="C15" s="35"/>
      <c r="D15" s="34" t="s">
        <v>29</v>
      </c>
      <c r="E15" s="44">
        <v>42370</v>
      </c>
      <c r="F15" s="18"/>
    </row>
    <row r="16" spans="1:6" x14ac:dyDescent="0.2">
      <c r="A16" s="33" t="s">
        <v>11</v>
      </c>
      <c r="B16" s="34" t="s">
        <v>12</v>
      </c>
      <c r="C16" s="35"/>
      <c r="D16" s="34" t="s">
        <v>28</v>
      </c>
      <c r="E16" s="44">
        <v>42735</v>
      </c>
      <c r="F16" s="18"/>
    </row>
    <row r="17" spans="1:8" x14ac:dyDescent="0.2">
      <c r="A17" s="33" t="s">
        <v>13</v>
      </c>
      <c r="B17" s="34" t="s">
        <v>14</v>
      </c>
      <c r="C17" s="35"/>
      <c r="D17" s="35" t="s">
        <v>36</v>
      </c>
      <c r="E17" s="39"/>
      <c r="F17" s="9"/>
    </row>
    <row r="18" spans="1:8" ht="15" thickBot="1" x14ac:dyDescent="0.25">
      <c r="A18" s="45"/>
      <c r="B18" s="46"/>
      <c r="C18" s="46"/>
      <c r="D18" s="47"/>
      <c r="E18" s="48"/>
      <c r="F18" s="19"/>
    </row>
    <row r="19" spans="1:8" x14ac:dyDescent="0.2">
      <c r="A19" s="49"/>
      <c r="B19" s="49"/>
      <c r="C19" s="49"/>
      <c r="D19" s="49"/>
      <c r="E19" s="49"/>
    </row>
    <row r="20" spans="1:8" x14ac:dyDescent="0.2">
      <c r="A20" s="49"/>
      <c r="B20" s="49"/>
      <c r="C20" s="49"/>
      <c r="D20" s="49"/>
      <c r="E20" s="50" t="s">
        <v>18</v>
      </c>
    </row>
    <row r="21" spans="1:8" x14ac:dyDescent="0.2">
      <c r="A21" s="51"/>
      <c r="B21" s="51"/>
      <c r="C21" s="51"/>
      <c r="D21" s="52" t="s">
        <v>19</v>
      </c>
      <c r="E21" s="53">
        <v>0.4</v>
      </c>
    </row>
    <row r="22" spans="1:8" x14ac:dyDescent="0.2">
      <c r="A22" s="51"/>
      <c r="B22" s="51"/>
      <c r="C22" s="51"/>
      <c r="D22" s="51"/>
      <c r="E22" s="49"/>
    </row>
    <row r="23" spans="1:8" x14ac:dyDescent="0.2">
      <c r="A23" s="51" t="s">
        <v>33</v>
      </c>
      <c r="B23" s="51"/>
      <c r="C23" s="51"/>
      <c r="D23" s="54">
        <v>500000</v>
      </c>
      <c r="E23" s="55">
        <f>D23*E21</f>
        <v>200000</v>
      </c>
      <c r="F23" s="9"/>
    </row>
    <row r="24" spans="1:8" x14ac:dyDescent="0.2">
      <c r="A24" s="51"/>
      <c r="B24" s="51"/>
      <c r="C24" s="51"/>
      <c r="D24" s="54"/>
      <c r="E24" s="49"/>
      <c r="F24" s="9"/>
    </row>
    <row r="25" spans="1:8" x14ac:dyDescent="0.2">
      <c r="A25" s="51" t="s">
        <v>30</v>
      </c>
      <c r="B25" s="15"/>
      <c r="C25" s="15">
        <v>0.25</v>
      </c>
      <c r="D25" s="54"/>
      <c r="E25" s="49"/>
      <c r="F25" s="13"/>
    </row>
    <row r="26" spans="1:8" x14ac:dyDescent="0.2">
      <c r="A26" s="51" t="s">
        <v>20</v>
      </c>
      <c r="B26" s="56"/>
      <c r="C26" s="54"/>
      <c r="D26" s="54">
        <f>D23*C25</f>
        <v>125000</v>
      </c>
      <c r="E26" s="55">
        <f>D26*E21</f>
        <v>50000</v>
      </c>
      <c r="F26" s="13"/>
      <c r="G26" s="11"/>
      <c r="H26" s="11"/>
    </row>
    <row r="27" spans="1:8" x14ac:dyDescent="0.2">
      <c r="A27" s="51" t="s">
        <v>37</v>
      </c>
      <c r="B27" s="56"/>
      <c r="C27" s="54"/>
      <c r="D27" s="54"/>
      <c r="E27" s="55"/>
      <c r="F27" s="13"/>
      <c r="G27" s="11"/>
      <c r="H27" s="11"/>
    </row>
    <row r="28" spans="1:8" x14ac:dyDescent="0.2">
      <c r="A28" s="51" t="s">
        <v>38</v>
      </c>
      <c r="B28" s="56"/>
      <c r="C28" s="54"/>
      <c r="D28" s="54"/>
      <c r="E28" s="55"/>
      <c r="F28" s="13"/>
      <c r="G28" s="11"/>
      <c r="H28" s="11"/>
    </row>
    <row r="29" spans="1:8" x14ac:dyDescent="0.2">
      <c r="A29" s="54"/>
      <c r="B29" s="56"/>
      <c r="C29" s="54"/>
      <c r="D29" s="54"/>
      <c r="E29" s="49"/>
      <c r="F29" s="13"/>
      <c r="G29" s="11"/>
      <c r="H29" s="11"/>
    </row>
    <row r="30" spans="1:8" x14ac:dyDescent="0.2">
      <c r="A30" s="51" t="s">
        <v>34</v>
      </c>
      <c r="B30" s="56"/>
      <c r="C30" s="54"/>
      <c r="D30" s="54">
        <f>D23-D26</f>
        <v>375000</v>
      </c>
      <c r="E30" s="55">
        <f>D30*E21</f>
        <v>150000</v>
      </c>
      <c r="F30" s="13"/>
      <c r="G30" s="11"/>
      <c r="H30" s="11"/>
    </row>
    <row r="31" spans="1:8" x14ac:dyDescent="0.2">
      <c r="A31" s="54"/>
      <c r="B31" s="56"/>
      <c r="C31" s="54"/>
      <c r="D31" s="54"/>
      <c r="E31" s="56"/>
      <c r="F31" s="13"/>
      <c r="G31" s="11"/>
      <c r="H31" s="11"/>
    </row>
    <row r="32" spans="1:8" x14ac:dyDescent="0.2">
      <c r="A32" s="49"/>
      <c r="B32" s="49"/>
      <c r="C32" s="49"/>
      <c r="D32" s="49"/>
      <c r="E32" s="49"/>
      <c r="F32" s="9"/>
    </row>
    <row r="33" spans="1:6" x14ac:dyDescent="0.2">
      <c r="A33" s="49"/>
      <c r="B33" s="49"/>
      <c r="C33" s="49"/>
      <c r="D33" s="49"/>
      <c r="E33" s="49"/>
      <c r="F33" s="9"/>
    </row>
    <row r="34" spans="1:6" x14ac:dyDescent="0.2">
      <c r="D34" s="12"/>
      <c r="E34" s="21">
        <f>D30*E21</f>
        <v>150000</v>
      </c>
      <c r="F34" s="14"/>
    </row>
    <row r="35" spans="1:6" x14ac:dyDescent="0.2">
      <c r="F35" s="9"/>
    </row>
    <row r="36" spans="1:6" x14ac:dyDescent="0.2">
      <c r="B36" s="22" t="s">
        <v>21</v>
      </c>
      <c r="C36" s="22"/>
      <c r="D36" s="26" t="s">
        <v>2</v>
      </c>
      <c r="E36" s="21">
        <f>E34</f>
        <v>150000</v>
      </c>
      <c r="F36" s="9"/>
    </row>
    <row r="37" spans="1:6" x14ac:dyDescent="0.2">
      <c r="F37" s="9"/>
    </row>
    <row r="38" spans="1:6" x14ac:dyDescent="0.2">
      <c r="F38" s="9"/>
    </row>
    <row r="39" spans="1:6" x14ac:dyDescent="0.2">
      <c r="A39" s="51" t="s">
        <v>39</v>
      </c>
      <c r="F39" s="9"/>
    </row>
    <row r="40" spans="1:6" x14ac:dyDescent="0.2">
      <c r="F40" s="9"/>
    </row>
    <row r="41" spans="1:6" x14ac:dyDescent="0.2">
      <c r="F41" s="9"/>
    </row>
    <row r="42" spans="1:6" x14ac:dyDescent="0.2">
      <c r="A42" s="23" t="s">
        <v>5</v>
      </c>
      <c r="B42" s="24"/>
    </row>
  </sheetData>
  <mergeCells count="1">
    <mergeCell ref="A4:E4"/>
  </mergeCells>
  <pageMargins left="0.7" right="0.7" top="0.75" bottom="0.75" header="0.3" footer="0.3"/>
  <pageSetup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d6b3294d-d0ac-402f-8738-58b01d6ec124"/>
    <ds:schemaRef ds:uri="147cc774-c882-4083-a59a-a91696afb8dd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Note de Credit</vt:lpstr>
      <vt:lpstr>'Note de Credit'!Print_Area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2020-02-05T09:30:19Z</cp:lastPrinted>
  <dcterms:created xsi:type="dcterms:W3CDTF">2007-10-18T17:03:45Z</dcterms:created>
  <dcterms:modified xsi:type="dcterms:W3CDTF">2021-10-07T14:46:12Z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fa63b730-a3c7-42a3-9b82-290f24634197_Enabled">
    <vt:lpwstr>True</vt:lpwstr>
  </property>
  <property fmtid="{D5CDD505-2E9C-101B-9397-08002B2CF9AE}" pid="5" name="MSIP_Label_fa63b730-a3c7-42a3-9b82-290f24634197_SiteId">
    <vt:lpwstr>582259a1-dcaa-4cca-b1cf-e60d3f045ecd</vt:lpwstr>
  </property>
  <property fmtid="{D5CDD505-2E9C-101B-9397-08002B2CF9AE}" pid="6" name="MSIP_Label_fa63b730-a3c7-42a3-9b82-290f24634197_Owner">
    <vt:lpwstr>ETampone@MunichRe.com</vt:lpwstr>
  </property>
  <property fmtid="{D5CDD505-2E9C-101B-9397-08002B2CF9AE}" pid="7" name="MSIP_Label_fa63b730-a3c7-42a3-9b82-290f24634197_SetDate">
    <vt:lpwstr>2019-10-29T15:01:06.7519406Z</vt:lpwstr>
  </property>
  <property fmtid="{D5CDD505-2E9C-101B-9397-08002B2CF9AE}" pid="8" name="MSIP_Label_fa63b730-a3c7-42a3-9b82-290f24634197_Name">
    <vt:lpwstr>Confidential (C3)</vt:lpwstr>
  </property>
  <property fmtid="{D5CDD505-2E9C-101B-9397-08002B2CF9AE}" pid="9" name="MSIP_Label_fa63b730-a3c7-42a3-9b82-290f24634197_Application">
    <vt:lpwstr>Microsoft Azure Information Protection</vt:lpwstr>
  </property>
  <property fmtid="{D5CDD505-2E9C-101B-9397-08002B2CF9AE}" pid="10" name="MSIP_Label_fa63b730-a3c7-42a3-9b82-290f24634197_Extended_MSFT_Method">
    <vt:lpwstr>Manual</vt:lpwstr>
  </property>
  <property fmtid="{D5CDD505-2E9C-101B-9397-08002B2CF9AE}" pid="11" name="MSIP_Label_b6812621-54a3-4807-a8e5-5110932761ab_Enabled">
    <vt:lpwstr>True</vt:lpwstr>
  </property>
  <property fmtid="{D5CDD505-2E9C-101B-9397-08002B2CF9AE}" pid="12" name="MSIP_Label_b6812621-54a3-4807-a8e5-5110932761ab_SiteId">
    <vt:lpwstr>582259a1-dcaa-4cca-b1cf-e60d3f045ecd</vt:lpwstr>
  </property>
  <property fmtid="{D5CDD505-2E9C-101B-9397-08002B2CF9AE}" pid="13" name="MSIP_Label_b6812621-54a3-4807-a8e5-5110932761ab_Owner">
    <vt:lpwstr>ETampone@MunichRe.com</vt:lpwstr>
  </property>
  <property fmtid="{D5CDD505-2E9C-101B-9397-08002B2CF9AE}" pid="14" name="MSIP_Label_b6812621-54a3-4807-a8e5-5110932761ab_SetDate">
    <vt:lpwstr>2019-10-29T15:01:06.7519406Z</vt:lpwstr>
  </property>
  <property fmtid="{D5CDD505-2E9C-101B-9397-08002B2CF9AE}" pid="15" name="MSIP_Label_b6812621-54a3-4807-a8e5-5110932761ab_Name">
    <vt:lpwstr>No footer</vt:lpwstr>
  </property>
  <property fmtid="{D5CDD505-2E9C-101B-9397-08002B2CF9AE}" pid="16" name="MSIP_Label_b6812621-54a3-4807-a8e5-5110932761ab_Application">
    <vt:lpwstr>Microsoft Azure Information Protection</vt:lpwstr>
  </property>
  <property fmtid="{D5CDD505-2E9C-101B-9397-08002B2CF9AE}" pid="17" name="MSIP_Label_b6812621-54a3-4807-a8e5-5110932761ab_Extended_MSFT_Method">
    <vt:lpwstr>Manual</vt:lpwstr>
  </property>
  <property fmtid="{D5CDD505-2E9C-101B-9397-08002B2CF9AE}" pid="18" name="MSIP_Label_90c2fedb-0da6-4717-8531-d16a1b9930f4_Enabled">
    <vt:lpwstr>true</vt:lpwstr>
  </property>
  <property fmtid="{D5CDD505-2E9C-101B-9397-08002B2CF9AE}" pid="19" name="MSIP_Label_90c2fedb-0da6-4717-8531-d16a1b9930f4_SetDate">
    <vt:lpwstr>2021-10-07T14:46:12Z</vt:lpwstr>
  </property>
  <property fmtid="{D5CDD505-2E9C-101B-9397-08002B2CF9AE}" pid="20" name="MSIP_Label_90c2fedb-0da6-4717-8531-d16a1b9930f4_Method">
    <vt:lpwstr>Standard</vt:lpwstr>
  </property>
  <property fmtid="{D5CDD505-2E9C-101B-9397-08002B2CF9AE}" pid="21" name="MSIP_Label_90c2fedb-0da6-4717-8531-d16a1b9930f4_Name">
    <vt:lpwstr>90c2fedb-0da6-4717-8531-d16a1b9930f4</vt:lpwstr>
  </property>
  <property fmtid="{D5CDD505-2E9C-101B-9397-08002B2CF9AE}" pid="22" name="MSIP_Label_90c2fedb-0da6-4717-8531-d16a1b9930f4_SiteId">
    <vt:lpwstr>45597f60-6e37-4be7-acfb-4c9e23b261ea</vt:lpwstr>
  </property>
  <property fmtid="{D5CDD505-2E9C-101B-9397-08002B2CF9AE}" pid="23" name="MSIP_Label_90c2fedb-0da6-4717-8531-d16a1b9930f4_ContentBits">
    <vt:lpwstr>0</vt:lpwstr>
  </property>
  <property fmtid="{D5CDD505-2E9C-101B-9397-08002B2CF9AE}" pid="24" name="Sensitivity">
    <vt:lpwstr>Internal</vt:lpwstr>
  </property>
</Properties>
</file>